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2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<sst xmlns="http://schemas.openxmlformats.org/spreadsheetml/2006/main" count="12" uniqueCount="6">
  <si>
    <t>空白培养基</t>
  </si>
  <si>
    <t>CON</t>
  </si>
  <si>
    <t>G1</t>
  </si>
  <si>
    <t>G2</t>
  </si>
  <si>
    <t>G4</t>
  </si>
  <si>
    <t>G8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</si>
</sst>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/>
    <xf numFmtId="10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G14"/>
  <sheetViews>
    <sheetView tabSelected="1" workbookViewId="0">
      <selection activeCell="J15" sqref="J15"/>
    </sheetView>
  </sheetViews>
  <sheetFormatPr defaultColWidth="9" defaultRowHeight="14.25" outlineLevelCol="6"/>
  <cols>
    <col min="2" max="2" width="18" customWidth="1"/>
  </cols>
  <sheetData>
    <row r="2" spans="2:7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</row>
    <row r="3" spans="2:7">
      <c r="B3">
        <v>0.131</v>
      </c>
      <c r="C3">
        <v>1.034</v>
      </c>
      <c r="D3">
        <v>0.983</v>
      </c>
      <c r="E3">
        <v>0.962</v>
      </c>
      <c r="F3">
        <v>0.956</v>
      </c>
      <c r="G3">
        <v>0.836</v>
      </c>
    </row>
    <row r="4" spans="2:7">
      <c r="B4">
        <v>0.128</v>
      </c>
      <c r="C4">
        <v>1.025</v>
      </c>
      <c r="D4">
        <v>1.084</v>
      </c>
      <c r="E4">
        <v>0.964</v>
      </c>
      <c r="F4">
        <v>0.972</v>
      </c>
      <c r="G4">
        <v>0.799</v>
      </c>
    </row>
    <row r="5" spans="2:7">
      <c r="B5">
        <v>0.126</v>
      </c>
      <c r="C5">
        <v>1.024</v>
      </c>
      <c r="D5">
        <v>0.976</v>
      </c>
      <c r="E5">
        <v>0.932</v>
      </c>
      <c r="F5">
        <v>0.967</v>
      </c>
      <c r="G5">
        <v>0.817</v>
      </c>
    </row>
    <row r="6" spans="2:7">
      <c r="B6">
        <v>0.122</v>
      </c>
      <c r="C6">
        <v>1.121</v>
      </c>
      <c r="D6">
        <v>0.988</v>
      </c>
      <c r="E6">
        <v>0.966</v>
      </c>
      <c r="F6">
        <v>0.925</v>
      </c>
      <c r="G6">
        <v>0.825</v>
      </c>
    </row>
    <row r="7" spans="2:7">
      <c r="B7">
        <v>0.124</v>
      </c>
      <c r="C7">
        <v>1.095</v>
      </c>
      <c r="D7">
        <v>1.022</v>
      </c>
      <c r="E7">
        <v>0.948</v>
      </c>
      <c r="F7">
        <v>0.981</v>
      </c>
      <c r="G7">
        <v>0.817</v>
      </c>
    </row>
    <row r="9" spans="2:7">
      <c r="B9" t="s">
        <v>0</v>
      </c>
      <c r="C9" t="s">
        <v>1</v>
      </c>
      <c r="D9" t="s">
        <v>2</v>
      </c>
      <c r="E9" t="s">
        <v>3</v>
      </c>
      <c r="F9" t="s">
        <v>4</v>
      </c>
      <c r="G9" t="s">
        <v>5</v>
      </c>
    </row>
    <row r="10" spans="2:7">
      <c r="B10">
        <f>AVERAGE(B3:B7)</f>
        <v>0.1262</v>
      </c>
      <c r="C10">
        <f>AVERAGE(C3:C7)</f>
        <v>1.0598</v>
      </c>
      <c r="D10" s="1">
        <f>(D3-$B$10)/($C$10-$B$10)</f>
        <v>0.917737789203085</v>
      </c>
      <c r="E10" s="1">
        <f>(E3-$B$10)/($C$10-$B$10)</f>
        <v>0.895244215938303</v>
      </c>
      <c r="F10" s="1">
        <f>(F3-$B$10)/($C$10-$B$10)</f>
        <v>0.888817480719794</v>
      </c>
      <c r="G10" s="1">
        <f t="shared" ref="G10:G14" si="0">(G3-$B$10)/($C$10-$B$10)</f>
        <v>0.760282776349614</v>
      </c>
    </row>
    <row r="11" spans="4:7">
      <c r="D11" s="1">
        <f>(D4-$B$10)/($C$10-$B$10)</f>
        <v>1.02592116538132</v>
      </c>
      <c r="E11" s="1">
        <f>(E4-$B$10)/($C$10-$B$10)</f>
        <v>0.89738646101114</v>
      </c>
      <c r="F11" s="1">
        <f>(F4-$B$10)/($C$10-$B$10)</f>
        <v>0.905955441302485</v>
      </c>
      <c r="G11" s="1">
        <f t="shared" si="0"/>
        <v>0.720651242502142</v>
      </c>
    </row>
    <row r="12" spans="4:7">
      <c r="D12" s="1">
        <f>(D5-$B$10)/($C$10-$B$10)</f>
        <v>0.910239931448158</v>
      </c>
      <c r="E12" s="1">
        <f>(E5-$B$10)/($C$10-$B$10)</f>
        <v>0.863110539845758</v>
      </c>
      <c r="F12" s="1">
        <f>(F5-$B$10)/($C$10-$B$10)</f>
        <v>0.900599828620394</v>
      </c>
      <c r="G12" s="1">
        <f t="shared" si="0"/>
        <v>0.739931448157669</v>
      </c>
    </row>
    <row r="13" spans="4:7">
      <c r="D13" s="1">
        <f>(D6-$B$10)/($C$10-$B$10)</f>
        <v>0.923093401885176</v>
      </c>
      <c r="E13" s="1">
        <f>(E6-$B$10)/($C$10-$B$10)</f>
        <v>0.899528706083976</v>
      </c>
      <c r="F13" s="1">
        <f>(F6-$B$10)/($C$10-$B$10)</f>
        <v>0.855612682090831</v>
      </c>
      <c r="G13" s="1">
        <f t="shared" si="0"/>
        <v>0.748500428449014</v>
      </c>
    </row>
    <row r="14" spans="4:7">
      <c r="D14" s="1">
        <f>(D7-$B$10)/($C$10-$B$10)</f>
        <v>0.959511568123393</v>
      </c>
      <c r="E14" s="1">
        <f>(E7-$B$10)/($C$10-$B$10)</f>
        <v>0.880248500428449</v>
      </c>
      <c r="F14" s="1">
        <f>(F7-$B$10)/($C$10-$B$10)</f>
        <v>0.915595544130248</v>
      </c>
      <c r="G14" s="1">
        <f t="shared" si="0"/>
        <v>0.739931448157669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紫菜卷</dc:creator>
  <cp:lastModifiedBy>炙甘草</cp:lastModifiedBy>
  <dcterms:created xsi:type="dcterms:W3CDTF">2015-06-05T18:19:00Z</dcterms:created>
  <dcterms:modified xsi:type="dcterms:W3CDTF">2024-11-10T17:27:22Z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9454929964654CD6AC06C8247594A1AB_13</vt:lpwstr>
  </property>
</Properties>
</file>